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A/"/>
    </mc:Choice>
  </mc:AlternateContent>
  <xr:revisionPtr revIDLastSave="9" documentId="13_ncr:1_{E0659689-2446-4F96-8840-218E8D320C5E}" xr6:coauthVersionLast="47" xr6:coauthVersionMax="47" xr10:uidLastSave="{08DC4443-2D8F-4AD3-830E-CA38114732A9}"/>
  <bookViews>
    <workbookView xWindow="1560" yWindow="1560" windowWidth="21600" windowHeight="11385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43" l="1"/>
  <c r="G40" i="43"/>
  <c r="G41" i="43"/>
  <c r="G39" i="43"/>
  <c r="G38" i="43"/>
  <c r="G37" i="43"/>
  <c r="G36" i="43"/>
  <c r="G31" i="43" l="1"/>
  <c r="G25" i="43"/>
  <c r="G22" i="43"/>
  <c r="G34" i="43" l="1"/>
  <c r="G23" i="43"/>
  <c r="G33" i="43" l="1"/>
  <c r="G43" i="43"/>
  <c r="G19" i="43"/>
  <c r="G18" i="43"/>
  <c r="G29" i="43"/>
  <c r="G28" i="43"/>
  <c r="G17" i="43" l="1"/>
  <c r="G14" i="43" l="1"/>
  <c r="G45" i="43" l="1"/>
  <c r="G11" i="43"/>
  <c r="H42" i="43" l="1"/>
  <c r="H35" i="43"/>
  <c r="G32" i="43"/>
  <c r="G30" i="43" s="1"/>
  <c r="G27" i="43"/>
  <c r="H26" i="43" l="1"/>
  <c r="H24" i="43"/>
  <c r="G21" i="43"/>
  <c r="G15" i="43"/>
  <c r="G16" i="43"/>
  <c r="G12" i="43"/>
  <c r="H20" i="43" l="1"/>
  <c r="G13" i="43"/>
  <c r="G10" i="43"/>
  <c r="H9" i="43" l="1"/>
  <c r="H46" i="43" s="1"/>
</calcChain>
</file>

<file path=xl/sharedStrings.xml><?xml version="1.0" encoding="utf-8"?>
<sst xmlns="http://schemas.openxmlformats.org/spreadsheetml/2006/main" count="103" uniqueCount="83">
  <si>
    <t>ml</t>
  </si>
  <si>
    <t>m2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</si>
  <si>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</si>
  <si>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</si>
  <si>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</si>
  <si>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</si>
  <si>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</si>
  <si>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</si>
  <si>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</si>
  <si>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</si>
  <si>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gl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</si>
  <si>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</si>
  <si>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</si>
  <si>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</si>
  <si>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</si>
  <si>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</si>
  <si>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</si>
  <si>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</si>
  <si>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CONSTRUCCIONES PROVISORIAS</t>
  </si>
  <si>
    <t>Alquiler baño quimico</t>
  </si>
  <si>
    <t>PRECIO UNITARIO ($)</t>
  </si>
  <si>
    <t>10,2,6</t>
  </si>
  <si>
    <t>1.00</t>
  </si>
  <si>
    <t xml:space="preserve">Vallado  </t>
  </si>
  <si>
    <t>IMPLANTACION EN OBRA</t>
  </si>
  <si>
    <t>ESPACIOS EXTERIORES</t>
  </si>
  <si>
    <t xml:space="preserve">AREAS  CUBIERTAS EXTERIORES ( galerías) </t>
  </si>
  <si>
    <t>PRECIO TOTAL RUBRO ($)</t>
  </si>
  <si>
    <t>4.00</t>
  </si>
  <si>
    <t>PRECIO TOTAL SUBRUBRO ($)</t>
  </si>
  <si>
    <t>10.00</t>
  </si>
  <si>
    <t>10.1</t>
  </si>
  <si>
    <t>10.2</t>
  </si>
  <si>
    <t>CUBIERTAS LIVIANAS</t>
  </si>
  <si>
    <t>CUBIERTAS PESADAS</t>
  </si>
  <si>
    <t>TERMINACION DE CUBIERTAS</t>
  </si>
  <si>
    <t>1,1,8</t>
  </si>
  <si>
    <t xml:space="preserve">Fletes de implantación </t>
  </si>
  <si>
    <t>1,1,9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</si>
  <si>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</si>
  <si>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</si>
  <si>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</si>
  <si>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</si>
  <si>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</si>
  <si>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</si>
  <si>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10,2,7,1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</si>
  <si>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</si>
  <si>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10,1,6</t>
  </si>
  <si>
    <t>10,1,7</t>
  </si>
  <si>
    <t>1.3</t>
  </si>
  <si>
    <t>INSTALACIONES PROVISORIAS</t>
  </si>
  <si>
    <t>un</t>
  </si>
  <si>
    <t>Tecnico prevencionista</t>
  </si>
  <si>
    <t>Reinstalacaión de unidades exteriores de aires acondicinados sobre cubierta</t>
  </si>
  <si>
    <t>Demolición de cubierta liviana</t>
  </si>
  <si>
    <t>Imprimación- emulsion asfáltica 1,5 k/m2 en encuentro cubierta y pretil</t>
  </si>
  <si>
    <t>Membrana asfaltica 4 mm con dos almas centrales polietileno alta densidad, terminacion aluminio gofrado. En encuentro cubierta y pretil</t>
  </si>
  <si>
    <t>Babetas</t>
  </si>
  <si>
    <t>10,2,7,1,3</t>
  </si>
  <si>
    <t xml:space="preserve">Cartel de obra dimensiones 1,5 m  x 0,8 m  Bastidor de madera y lona impresa. </t>
  </si>
  <si>
    <t>1,3,5</t>
  </si>
  <si>
    <t>Consumo equipo generador de energía eléctrica</t>
  </si>
  <si>
    <t>1,3,6</t>
  </si>
  <si>
    <t xml:space="preserve">Consumo agua tanque con jaula </t>
  </si>
  <si>
    <t xml:space="preserve">Retiro de cielorrasos livianos </t>
  </si>
  <si>
    <t>Retiro de instalacion electrica y equipos de aire acondicionado</t>
  </si>
  <si>
    <t>AISLACIONES HUMÍDICAS</t>
  </si>
  <si>
    <t>7,1,3</t>
  </si>
  <si>
    <t>Revoque hidrófugo en muros exteriores, incluyendo aletas y pretiles</t>
  </si>
  <si>
    <t>10,2,2</t>
  </si>
  <si>
    <t>21.00</t>
  </si>
  <si>
    <t>INSTALACION ELECTRICA</t>
  </si>
  <si>
    <t>Tablero general y derivados</t>
  </si>
  <si>
    <t>Canalizaciones aparentes</t>
  </si>
  <si>
    <t>Terminaciones (tomas e iluminacion)</t>
  </si>
  <si>
    <t>Luminaria tipo L1 (Incluye suministro e instalación) Luminaria estanca de adosar 2x18W</t>
  </si>
  <si>
    <t xml:space="preserve">Reinstalacion de luminarias en comedor </t>
  </si>
  <si>
    <t>Accesorios cierre, montaje y canalones</t>
  </si>
  <si>
    <r>
      <t>Panel multicapa con núcleo de poliestireno expandido y caras acero galvanizado prepintado espesor 15cm</t>
    </r>
    <r>
      <rPr>
        <sz val="12"/>
        <color rgb="FFFF0000"/>
        <rFont val="Arial"/>
        <family val="2"/>
      </rPr>
      <t xml:space="preserve"> </t>
    </r>
  </si>
  <si>
    <t>20,19,1</t>
  </si>
  <si>
    <t>Fletes retiro de obra</t>
  </si>
  <si>
    <t>Luminaria de emergencia tipo L2, luminaria homologada 98W Led</t>
  </si>
  <si>
    <r>
      <rPr>
        <b/>
        <sz val="18"/>
        <color theme="0"/>
        <rFont val="Arial"/>
        <family val="2"/>
      </rPr>
      <t xml:space="preserve"> RUBRADO ESCUELA Nº 33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</si>
</sst>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169" fontId="101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</cellStyleXfs>
  <cellXfs count="13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3" applyNumberFormat="1" applyFont="1"/>
    <xf numFmtId="0" fontId="104" fillId="0" borderId="0" xfId="47863" applyFont="1"/>
    <xf numFmtId="173" fontId="82" fillId="0" borderId="0" xfId="0" applyFont="1" applyAlignment="1">
      <alignment vertical="center"/>
    </xf>
    <xf numFmtId="173" fontId="106" fillId="0" borderId="0" xfId="0" applyFont="1" applyAlignment="1">
      <alignment horizontal="left" vertical="center" indent="15"/>
    </xf>
    <xf numFmtId="173" fontId="107" fillId="0" borderId="0" xfId="0" applyFont="1" applyAlignment="1">
      <alignment vertical="center"/>
    </xf>
    <xf numFmtId="173" fontId="106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1" fillId="51" borderId="25" xfId="47864" applyFont="1" applyFill="1" applyBorder="1" applyAlignment="1">
      <alignment horizontal="center" vertical="center" wrapText="1"/>
    </xf>
    <xf numFmtId="0" fontId="111" fillId="51" borderId="25" xfId="47863" applyFont="1" applyFill="1" applyBorder="1" applyAlignment="1">
      <alignment horizontal="center" vertical="center" wrapText="1"/>
    </xf>
    <xf numFmtId="4" fontId="108" fillId="52" borderId="26" xfId="0" applyNumberFormat="1" applyFont="1" applyFill="1" applyBorder="1" applyAlignment="1">
      <alignment horizontal="center"/>
    </xf>
    <xf numFmtId="4" fontId="108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3" applyFont="1" applyFill="1" applyBorder="1"/>
    <xf numFmtId="0" fontId="23" fillId="0" borderId="37" xfId="17901" applyFont="1" applyBorder="1" applyAlignment="1">
      <alignment horizontal="center"/>
    </xf>
    <xf numFmtId="0" fontId="108" fillId="53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08" fillId="54" borderId="26" xfId="0" applyNumberFormat="1" applyFont="1" applyFill="1" applyBorder="1" applyAlignment="1">
      <alignment horizontal="center"/>
    </xf>
    <xf numFmtId="4" fontId="108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3" applyFont="1" applyFill="1" applyBorder="1"/>
    <xf numFmtId="0" fontId="108" fillId="56" borderId="35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8" fontId="104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108" fillId="52" borderId="26" xfId="0" applyNumberFormat="1" applyFont="1" applyFill="1" applyBorder="1" applyAlignment="1">
      <alignment horizontal="center"/>
    </xf>
    <xf numFmtId="2" fontId="103" fillId="52" borderId="27" xfId="47863" applyNumberFormat="1" applyFont="1" applyFill="1" applyBorder="1" applyAlignment="1">
      <alignment horizontal="center"/>
    </xf>
    <xf numFmtId="4" fontId="103" fillId="52" borderId="27" xfId="47863" applyNumberFormat="1" applyFont="1" applyFill="1" applyBorder="1" applyAlignment="1">
      <alignment horizontal="center"/>
    </xf>
    <xf numFmtId="4" fontId="23" fillId="0" borderId="36" xfId="47841" applyNumberFormat="1" applyFont="1" applyFill="1" applyBorder="1" applyAlignment="1">
      <alignment horizontal="center"/>
    </xf>
    <xf numFmtId="208" fontId="104" fillId="0" borderId="45" xfId="47863" applyNumberFormat="1" applyFont="1" applyBorder="1" applyAlignment="1">
      <alignment horizontal="right" indent="1"/>
    </xf>
    <xf numFmtId="0" fontId="105" fillId="0" borderId="36" xfId="47863" applyFont="1" applyBorder="1"/>
    <xf numFmtId="0" fontId="105" fillId="0" borderId="45" xfId="47863" applyFont="1" applyBorder="1"/>
    <xf numFmtId="0" fontId="23" fillId="0" borderId="47" xfId="17901" applyFont="1" applyBorder="1"/>
    <xf numFmtId="0" fontId="108" fillId="53" borderId="47" xfId="17901" applyFont="1" applyFill="1" applyBorder="1"/>
    <xf numFmtId="0" fontId="108" fillId="56" borderId="32" xfId="17901" applyFont="1" applyFill="1" applyBorder="1"/>
    <xf numFmtId="4" fontId="23" fillId="0" borderId="47" xfId="0" applyNumberFormat="1" applyFont="1" applyBorder="1" applyAlignment="1">
      <alignment horizontal="left"/>
    </xf>
    <xf numFmtId="0" fontId="23" fillId="56" borderId="39" xfId="17901" applyFont="1" applyFill="1" applyBorder="1" applyAlignment="1">
      <alignment horizontal="center"/>
    </xf>
    <xf numFmtId="4" fontId="104" fillId="52" borderId="28" xfId="47863" applyNumberFormat="1" applyFont="1" applyFill="1" applyBorder="1"/>
    <xf numFmtId="2" fontId="104" fillId="52" borderId="28" xfId="47863" applyNumberFormat="1" applyFont="1" applyFill="1" applyBorder="1" applyAlignment="1">
      <alignment horizontal="right"/>
    </xf>
    <xf numFmtId="2" fontId="104" fillId="54" borderId="28" xfId="47863" applyNumberFormat="1" applyFont="1" applyFill="1" applyBorder="1"/>
    <xf numFmtId="0" fontId="23" fillId="53" borderId="41" xfId="17901" applyFont="1" applyFill="1" applyBorder="1" applyAlignment="1">
      <alignment horizontal="center"/>
    </xf>
    <xf numFmtId="3" fontId="23" fillId="53" borderId="46" xfId="47841" applyNumberFormat="1" applyFont="1" applyFill="1" applyBorder="1" applyAlignment="1">
      <alignment horizontal="center"/>
    </xf>
    <xf numFmtId="208" fontId="104" fillId="53" borderId="31" xfId="47863" applyNumberFormat="1" applyFont="1" applyFill="1" applyBorder="1" applyAlignment="1">
      <alignment horizontal="right" indent="1"/>
    </xf>
    <xf numFmtId="208" fontId="104" fillId="53" borderId="48" xfId="47863" applyNumberFormat="1" applyFont="1" applyFill="1" applyBorder="1" applyAlignment="1">
      <alignment horizontal="right" indent="1"/>
    </xf>
    <xf numFmtId="0" fontId="23" fillId="56" borderId="49" xfId="17901" applyFont="1" applyFill="1" applyBorder="1" applyAlignment="1">
      <alignment horizontal="center"/>
    </xf>
    <xf numFmtId="3" fontId="23" fillId="56" borderId="33" xfId="47841" applyNumberFormat="1" applyFont="1" applyFill="1" applyBorder="1" applyAlignment="1">
      <alignment horizontal="right"/>
    </xf>
    <xf numFmtId="208" fontId="104" fillId="56" borderId="33" xfId="47863" applyNumberFormat="1" applyFont="1" applyFill="1" applyBorder="1" applyAlignment="1">
      <alignment horizontal="right" indent="1"/>
    </xf>
    <xf numFmtId="208" fontId="104" fillId="56" borderId="38" xfId="47863" applyNumberFormat="1" applyFont="1" applyFill="1" applyBorder="1" applyAlignment="1">
      <alignment horizontal="right" indent="1"/>
    </xf>
    <xf numFmtId="208" fontId="104" fillId="56" borderId="48" xfId="47863" applyNumberFormat="1" applyFont="1" applyFill="1" applyBorder="1" applyAlignment="1">
      <alignment horizontal="right" indent="1"/>
    </xf>
    <xf numFmtId="2" fontId="108" fillId="56" borderId="35" xfId="17901" applyNumberFormat="1" applyFont="1" applyFill="1" applyBorder="1" applyAlignment="1">
      <alignment horizontal="center"/>
    </xf>
    <xf numFmtId="4" fontId="108" fillId="56" borderId="39" xfId="0" applyNumberFormat="1" applyFont="1" applyFill="1" applyBorder="1" applyAlignment="1">
      <alignment horizontal="center"/>
    </xf>
    <xf numFmtId="4" fontId="23" fillId="56" borderId="39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5" fillId="56" borderId="31" xfId="47863" applyFont="1" applyFill="1" applyBorder="1"/>
    <xf numFmtId="0" fontId="105" fillId="56" borderId="38" xfId="47863" applyFont="1" applyFill="1" applyBorder="1"/>
    <xf numFmtId="0" fontId="23" fillId="0" borderId="51" xfId="17901" applyFont="1" applyBorder="1"/>
    <xf numFmtId="4" fontId="108" fillId="56" borderId="52" xfId="0" applyNumberFormat="1" applyFont="1" applyFill="1" applyBorder="1" applyAlignment="1">
      <alignment horizontal="left"/>
    </xf>
    <xf numFmtId="2" fontId="103" fillId="57" borderId="30" xfId="47863" applyNumberFormat="1" applyFont="1" applyFill="1" applyBorder="1" applyAlignment="1">
      <alignment horizontal="right"/>
    </xf>
    <xf numFmtId="10" fontId="112" fillId="55" borderId="56" xfId="47864" applyNumberFormat="1" applyFont="1" applyFill="1" applyBorder="1" applyAlignment="1">
      <alignment horizontal="center" vertical="center" wrapText="1"/>
    </xf>
    <xf numFmtId="10" fontId="112" fillId="55" borderId="60" xfId="47864" applyNumberFormat="1" applyFont="1" applyFill="1" applyBorder="1" applyAlignment="1">
      <alignment horizontal="center" vertical="center" wrapText="1"/>
    </xf>
    <xf numFmtId="10" fontId="112" fillId="55" borderId="64" xfId="47864" applyNumberFormat="1" applyFont="1" applyFill="1" applyBorder="1" applyAlignment="1">
      <alignment horizontal="center" vertical="center" wrapText="1"/>
    </xf>
    <xf numFmtId="0" fontId="23" fillId="0" borderId="45" xfId="47863" applyFont="1" applyBorder="1" applyAlignment="1">
      <alignment horizontal="right" indent="1"/>
    </xf>
    <xf numFmtId="173" fontId="106" fillId="0" borderId="0" xfId="0" applyFont="1" applyAlignment="1">
      <alignment horizontal="left" vertical="center" indent="6"/>
    </xf>
    <xf numFmtId="4" fontId="23" fillId="0" borderId="51" xfId="0" applyNumberFormat="1" applyFont="1" applyBorder="1" applyAlignment="1">
      <alignment horizontal="left"/>
    </xf>
    <xf numFmtId="0" fontId="108" fillId="53" borderId="51" xfId="17901" applyFont="1" applyFill="1" applyBorder="1"/>
    <xf numFmtId="3" fontId="23" fillId="53" borderId="50" xfId="47841" applyNumberFormat="1" applyFont="1" applyFill="1" applyBorder="1" applyAlignment="1">
      <alignment horizontal="center"/>
    </xf>
    <xf numFmtId="4" fontId="6" fillId="0" borderId="0" xfId="0" applyNumberFormat="1" applyFont="1"/>
    <xf numFmtId="2" fontId="104" fillId="0" borderId="68" xfId="47863" applyNumberFormat="1" applyFont="1" applyBorder="1"/>
    <xf numFmtId="0" fontId="23" fillId="0" borderId="67" xfId="0" applyNumberFormat="1" applyFont="1" applyBorder="1"/>
    <xf numFmtId="4" fontId="104" fillId="54" borderId="28" xfId="47863" applyNumberFormat="1" applyFont="1" applyFill="1" applyBorder="1"/>
    <xf numFmtId="4" fontId="23" fillId="50" borderId="37" xfId="0" applyNumberFormat="1" applyFont="1" applyFill="1" applyBorder="1" applyAlignment="1">
      <alignment horizontal="center"/>
    </xf>
    <xf numFmtId="4" fontId="23" fillId="50" borderId="32" xfId="0" applyNumberFormat="1" applyFont="1" applyFill="1" applyBorder="1" applyAlignment="1">
      <alignment horizontal="left"/>
    </xf>
    <xf numFmtId="4" fontId="23" fillId="50" borderId="35" xfId="0" applyNumberFormat="1" applyFont="1" applyFill="1" applyBorder="1" applyAlignment="1">
      <alignment horizontal="center"/>
    </xf>
    <xf numFmtId="4" fontId="23" fillId="50" borderId="29" xfId="0" applyNumberFormat="1" applyFont="1" applyFill="1" applyBorder="1" applyAlignment="1">
      <alignment horizontal="center"/>
    </xf>
    <xf numFmtId="0" fontId="105" fillId="50" borderId="36" xfId="47863" applyFont="1" applyFill="1" applyBorder="1"/>
    <xf numFmtId="4" fontId="23" fillId="0" borderId="51" xfId="0" applyNumberFormat="1" applyFont="1" applyBorder="1"/>
    <xf numFmtId="0" fontId="23" fillId="0" borderId="39" xfId="17901" applyFont="1" applyBorder="1" applyAlignment="1">
      <alignment horizontal="center"/>
    </xf>
    <xf numFmtId="208" fontId="104" fillId="0" borderId="36" xfId="47863" applyNumberFormat="1" applyFont="1" applyBorder="1" applyAlignment="1">
      <alignment horizontal="right" indent="1"/>
    </xf>
    <xf numFmtId="0" fontId="23" fillId="0" borderId="45" xfId="17901" applyFont="1" applyBorder="1"/>
    <xf numFmtId="0" fontId="23" fillId="0" borderId="41" xfId="17901" applyFont="1" applyBorder="1" applyAlignment="1">
      <alignment horizontal="center"/>
    </xf>
    <xf numFmtId="0" fontId="23" fillId="0" borderId="32" xfId="17901" applyFont="1" applyBorder="1"/>
    <xf numFmtId="0" fontId="23" fillId="0" borderId="52" xfId="17901" applyFont="1" applyBorder="1"/>
    <xf numFmtId="208" fontId="104" fillId="0" borderId="68" xfId="47863" applyNumberFormat="1" applyFont="1" applyBorder="1" applyAlignment="1">
      <alignment horizontal="right" indent="1"/>
    </xf>
    <xf numFmtId="0" fontId="23" fillId="0" borderId="39" xfId="47869" applyFont="1" applyBorder="1" applyAlignment="1">
      <alignment horizontal="center"/>
    </xf>
    <xf numFmtId="0" fontId="23" fillId="0" borderId="51" xfId="47869" applyFont="1" applyBorder="1"/>
    <xf numFmtId="0" fontId="23" fillId="0" borderId="35" xfId="47869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70" xfId="17901" applyFont="1" applyBorder="1"/>
    <xf numFmtId="208" fontId="104" fillId="0" borderId="71" xfId="47863" applyNumberFormat="1" applyFont="1" applyBorder="1" applyAlignment="1">
      <alignment horizontal="right" indent="1"/>
    </xf>
    <xf numFmtId="2" fontId="104" fillId="56" borderId="38" xfId="47863" applyNumberFormat="1" applyFont="1" applyFill="1" applyBorder="1" applyAlignment="1">
      <alignment horizontal="center"/>
    </xf>
    <xf numFmtId="2" fontId="104" fillId="53" borderId="40" xfId="47863" applyNumberFormat="1" applyFont="1" applyFill="1" applyBorder="1" applyAlignment="1">
      <alignment horizontal="center"/>
    </xf>
    <xf numFmtId="0" fontId="104" fillId="54" borderId="27" xfId="47863" applyFont="1" applyFill="1" applyBorder="1" applyAlignment="1">
      <alignment horizontal="center"/>
    </xf>
    <xf numFmtId="2" fontId="104" fillId="56" borderId="40" xfId="47863" applyNumberFormat="1" applyFont="1" applyFill="1" applyBorder="1" applyAlignment="1">
      <alignment horizontal="center"/>
    </xf>
    <xf numFmtId="4" fontId="109" fillId="50" borderId="43" xfId="0" applyNumberFormat="1" applyFont="1" applyFill="1" applyBorder="1" applyAlignment="1">
      <alignment horizontal="center" vertical="center"/>
    </xf>
    <xf numFmtId="4" fontId="109" fillId="50" borderId="34" xfId="0" applyNumberFormat="1" applyFont="1" applyFill="1" applyBorder="1" applyAlignment="1">
      <alignment horizontal="center" vertical="center"/>
    </xf>
    <xf numFmtId="173" fontId="0" fillId="0" borderId="42" xfId="0" applyBorder="1"/>
    <xf numFmtId="173" fontId="109" fillId="51" borderId="44" xfId="0" applyFont="1" applyFill="1" applyBorder="1" applyAlignment="1">
      <alignment horizontal="center" vertical="center" wrapText="1"/>
    </xf>
    <xf numFmtId="173" fontId="109" fillId="51" borderId="65" xfId="0" applyFont="1" applyFill="1" applyBorder="1" applyAlignment="1">
      <alignment horizontal="center" vertical="center" wrapText="1"/>
    </xf>
    <xf numFmtId="173" fontId="0" fillId="0" borderId="66" xfId="0" applyBorder="1" applyAlignment="1">
      <alignment horizontal="center" vertical="center" wrapText="1"/>
    </xf>
    <xf numFmtId="0" fontId="112" fillId="55" borderId="55" xfId="47864" applyFont="1" applyFill="1" applyBorder="1" applyAlignment="1">
      <alignment horizontal="left" vertical="center" wrapText="1"/>
    </xf>
    <xf numFmtId="173" fontId="0" fillId="0" borderId="56" xfId="0" applyBorder="1" applyAlignment="1">
      <alignment horizontal="left" vertical="center" wrapText="1"/>
    </xf>
    <xf numFmtId="0" fontId="112" fillId="55" borderId="56" xfId="47864" applyFont="1" applyFill="1" applyBorder="1" applyAlignment="1">
      <alignment horizontal="left" vertical="center" wrapText="1"/>
    </xf>
    <xf numFmtId="0" fontId="112" fillId="55" borderId="61" xfId="47864" applyFont="1" applyFill="1" applyBorder="1" applyAlignment="1">
      <alignment horizontal="left" vertical="center" wrapText="1"/>
    </xf>
    <xf numFmtId="0" fontId="112" fillId="55" borderId="62" xfId="47864" applyFont="1" applyFill="1" applyBorder="1" applyAlignment="1">
      <alignment horizontal="left" vertical="center" wrapText="1"/>
    </xf>
    <xf numFmtId="0" fontId="112" fillId="55" borderId="63" xfId="47864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2" fillId="55" borderId="64" xfId="47864" applyFont="1" applyFill="1" applyBorder="1" applyAlignment="1">
      <alignment horizontal="left" vertical="center" wrapText="1"/>
    </xf>
    <xf numFmtId="0" fontId="112" fillId="55" borderId="53" xfId="47864" applyFont="1" applyFill="1" applyBorder="1" applyAlignment="1">
      <alignment horizontal="left" vertical="center" wrapText="1"/>
    </xf>
    <xf numFmtId="0" fontId="112" fillId="55" borderId="54" xfId="47864" applyFont="1" applyFill="1" applyBorder="1" applyAlignment="1">
      <alignment horizontal="left" vertical="center" wrapText="1"/>
    </xf>
    <xf numFmtId="0" fontId="112" fillId="55" borderId="60" xfId="47864" applyFont="1" applyFill="1" applyBorder="1" applyAlignment="1">
      <alignment horizontal="left" vertical="center" wrapText="1"/>
    </xf>
    <xf numFmtId="173" fontId="0" fillId="0" borderId="60" xfId="0" applyBorder="1" applyAlignment="1">
      <alignment horizontal="left" vertical="center" wrapText="1"/>
    </xf>
    <xf numFmtId="0" fontId="112" fillId="55" borderId="57" xfId="47864" applyFont="1" applyFill="1" applyBorder="1" applyAlignment="1">
      <alignment horizontal="left" vertical="center" wrapText="1"/>
    </xf>
    <xf numFmtId="0" fontId="112" fillId="55" borderId="58" xfId="47864" applyFont="1" applyFill="1" applyBorder="1" applyAlignment="1">
      <alignment horizontal="left" vertical="center" wrapText="1"/>
    </xf>
    <xf numFmtId="0" fontId="112" fillId="55" borderId="59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7"/>
  <sheetViews>
    <sheetView tabSelected="1" topLeftCell="B2" zoomScale="80" zoomScaleNormal="80" workbookViewId="0">
      <selection activeCell="B4" sqref="B4:C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4.1406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2:9" ht="20.25" customHeight="1" thickBot="1">
      <c r="B1" s="14"/>
      <c r="C1" s="13"/>
      <c r="D1" s="14"/>
      <c r="E1" s="15"/>
      <c r="F1" s="13"/>
      <c r="G1" s="13"/>
      <c r="H1" s="13"/>
    </row>
    <row r="2" spans="2:9" ht="69.75" customHeight="1" thickBot="1">
      <c r="B2" s="110"/>
      <c r="C2" s="111"/>
      <c r="D2" s="111"/>
      <c r="E2" s="111"/>
      <c r="F2" s="111"/>
      <c r="G2" s="111"/>
      <c r="H2" s="112"/>
    </row>
    <row r="3" spans="2:9" ht="65.25" customHeight="1" thickBot="1">
      <c r="B3" s="113" t="s">
        <v>82</v>
      </c>
      <c r="C3" s="114"/>
      <c r="D3" s="114"/>
      <c r="E3" s="114"/>
      <c r="F3" s="114"/>
      <c r="G3" s="114"/>
      <c r="H3" s="115"/>
    </row>
    <row r="4" spans="2:9" ht="40.5" customHeight="1">
      <c r="B4" s="124" t="s">
        <v>46</v>
      </c>
      <c r="C4" s="125"/>
      <c r="D4" s="116" t="s">
        <v>43</v>
      </c>
      <c r="E4" s="117"/>
      <c r="F4" s="118"/>
      <c r="G4" s="117"/>
      <c r="H4" s="75"/>
    </row>
    <row r="5" spans="2:9" ht="40.5" customHeight="1">
      <c r="B5" s="128" t="s">
        <v>26</v>
      </c>
      <c r="C5" s="129"/>
      <c r="D5" s="130" t="s">
        <v>42</v>
      </c>
      <c r="E5" s="127"/>
      <c r="F5" s="126"/>
      <c r="G5" s="127"/>
      <c r="H5" s="76"/>
    </row>
    <row r="6" spans="2:9" ht="40.5" customHeight="1" thickBot="1">
      <c r="B6" s="119" t="s">
        <v>25</v>
      </c>
      <c r="C6" s="120"/>
      <c r="D6" s="121" t="s">
        <v>41</v>
      </c>
      <c r="E6" s="122"/>
      <c r="F6" s="123"/>
      <c r="G6" s="122"/>
      <c r="H6" s="77"/>
    </row>
    <row r="7" spans="2:9" ht="40.5" customHeight="1" thickBot="1">
      <c r="B7" s="119" t="s">
        <v>44</v>
      </c>
      <c r="C7" s="120"/>
      <c r="D7" s="121"/>
      <c r="E7" s="122"/>
      <c r="F7" s="123"/>
      <c r="G7" s="122"/>
      <c r="H7" s="77"/>
    </row>
    <row r="8" spans="2:9" ht="42.75" customHeight="1" thickBot="1">
      <c r="B8" s="21" t="s">
        <v>2</v>
      </c>
      <c r="C8" s="21" t="s">
        <v>6</v>
      </c>
      <c r="D8" s="21" t="s">
        <v>4</v>
      </c>
      <c r="E8" s="21" t="s">
        <v>5</v>
      </c>
      <c r="F8" s="22" t="s">
        <v>20</v>
      </c>
      <c r="G8" s="22" t="s">
        <v>29</v>
      </c>
      <c r="H8" s="22" t="s">
        <v>27</v>
      </c>
    </row>
    <row r="9" spans="2:9" ht="19.5" thickBot="1">
      <c r="B9" s="23" t="s">
        <v>22</v>
      </c>
      <c r="C9" s="24" t="s">
        <v>24</v>
      </c>
      <c r="D9" s="25"/>
      <c r="E9" s="26"/>
      <c r="F9" s="27"/>
      <c r="G9" s="43"/>
      <c r="H9" s="55">
        <f>+G10+G13+G17</f>
        <v>0</v>
      </c>
    </row>
    <row r="10" spans="2:9" ht="18.75">
      <c r="B10" s="38" t="s">
        <v>8</v>
      </c>
      <c r="C10" s="51" t="s">
        <v>17</v>
      </c>
      <c r="D10" s="61"/>
      <c r="E10" s="62"/>
      <c r="F10" s="63"/>
      <c r="G10" s="106">
        <f>SUM(G11:G12)</f>
        <v>0</v>
      </c>
      <c r="H10" s="64"/>
    </row>
    <row r="11" spans="2:9" ht="18" customHeight="1">
      <c r="B11" s="28" t="s">
        <v>36</v>
      </c>
      <c r="C11" s="72" t="s">
        <v>37</v>
      </c>
      <c r="D11" s="28" t="s">
        <v>7</v>
      </c>
      <c r="E11" s="16"/>
      <c r="F11" s="16"/>
      <c r="G11" s="45">
        <f t="shared" ref="G11:G12" si="0">E11*F11</f>
        <v>0</v>
      </c>
      <c r="H11" s="78"/>
      <c r="I11" s="79"/>
    </row>
    <row r="12" spans="2:9" ht="15">
      <c r="B12" s="28" t="s">
        <v>38</v>
      </c>
      <c r="C12" s="85" t="s">
        <v>59</v>
      </c>
      <c r="D12" s="28" t="s">
        <v>3</v>
      </c>
      <c r="E12" s="16"/>
      <c r="F12" s="16"/>
      <c r="G12" s="45">
        <f t="shared" si="0"/>
        <v>0</v>
      </c>
      <c r="H12" s="78"/>
      <c r="I12" s="79"/>
    </row>
    <row r="13" spans="2:9" ht="18.75">
      <c r="B13" s="29" t="s">
        <v>9</v>
      </c>
      <c r="C13" s="50" t="s">
        <v>18</v>
      </c>
      <c r="D13" s="57"/>
      <c r="E13" s="58"/>
      <c r="F13" s="59"/>
      <c r="G13" s="107">
        <f>SUM(G14:G16)</f>
        <v>0</v>
      </c>
      <c r="H13" s="60"/>
      <c r="I13" s="9"/>
    </row>
    <row r="14" spans="2:9" ht="18.75">
      <c r="B14" s="28" t="s">
        <v>12</v>
      </c>
      <c r="C14" s="49" t="s">
        <v>23</v>
      </c>
      <c r="D14" s="28" t="s">
        <v>0</v>
      </c>
      <c r="E14" s="16"/>
      <c r="F14" s="16"/>
      <c r="G14" s="45">
        <f t="shared" ref="G14:G16" si="1">E14*F14</f>
        <v>0</v>
      </c>
      <c r="H14" s="46"/>
      <c r="I14" s="79"/>
    </row>
    <row r="15" spans="2:9" ht="18.75">
      <c r="B15" s="28" t="s">
        <v>13</v>
      </c>
      <c r="C15" s="49" t="s">
        <v>14</v>
      </c>
      <c r="D15" s="28" t="s">
        <v>7</v>
      </c>
      <c r="E15" s="16"/>
      <c r="F15" s="16"/>
      <c r="G15" s="45">
        <f t="shared" si="1"/>
        <v>0</v>
      </c>
      <c r="H15" s="46"/>
      <c r="I15" s="79"/>
    </row>
    <row r="16" spans="2:9" ht="18.75">
      <c r="B16" s="28" t="s">
        <v>15</v>
      </c>
      <c r="C16" s="49" t="s">
        <v>19</v>
      </c>
      <c r="D16" s="30" t="s">
        <v>7</v>
      </c>
      <c r="E16" s="16"/>
      <c r="F16" s="16"/>
      <c r="G16" s="45">
        <f t="shared" si="1"/>
        <v>0</v>
      </c>
      <c r="H16" s="46"/>
      <c r="I16" s="9"/>
    </row>
    <row r="17" spans="2:14" ht="18.75">
      <c r="B17" s="29" t="s">
        <v>49</v>
      </c>
      <c r="C17" s="81" t="s">
        <v>50</v>
      </c>
      <c r="D17" s="57"/>
      <c r="E17" s="82"/>
      <c r="F17" s="59"/>
      <c r="G17" s="107">
        <f>SUM(G18+G19)</f>
        <v>0</v>
      </c>
      <c r="H17" s="60"/>
      <c r="I17" s="9"/>
    </row>
    <row r="18" spans="2:14" ht="18.75">
      <c r="B18" s="103" t="s">
        <v>60</v>
      </c>
      <c r="C18" s="104" t="s">
        <v>61</v>
      </c>
      <c r="D18" s="28" t="s">
        <v>7</v>
      </c>
      <c r="E18" s="16"/>
      <c r="F18" s="16"/>
      <c r="G18" s="45">
        <f t="shared" ref="G18:G19" si="2">E18*F18</f>
        <v>0</v>
      </c>
      <c r="H18" s="46"/>
      <c r="I18" s="10"/>
    </row>
    <row r="19" spans="2:14" ht="19.5" thickBot="1">
      <c r="B19" s="103" t="s">
        <v>62</v>
      </c>
      <c r="C19" s="104" t="s">
        <v>63</v>
      </c>
      <c r="D19" s="103" t="s">
        <v>7</v>
      </c>
      <c r="E19" s="16"/>
      <c r="F19" s="16"/>
      <c r="G19" s="45">
        <f t="shared" si="2"/>
        <v>0</v>
      </c>
      <c r="H19" s="105"/>
      <c r="I19" s="11"/>
    </row>
    <row r="20" spans="2:14" ht="19.5" thickBot="1">
      <c r="B20" s="42" t="s">
        <v>28</v>
      </c>
      <c r="C20" s="24" t="s">
        <v>16</v>
      </c>
      <c r="D20" s="25"/>
      <c r="E20" s="26"/>
      <c r="F20" s="44"/>
      <c r="G20" s="44"/>
      <c r="H20" s="54">
        <f>SUM(G21:G23)</f>
        <v>0</v>
      </c>
      <c r="I20" s="12"/>
    </row>
    <row r="21" spans="2:14" ht="18.75">
      <c r="B21" s="28">
        <v>4.7</v>
      </c>
      <c r="C21" s="49" t="s">
        <v>54</v>
      </c>
      <c r="D21" s="28" t="s">
        <v>1</v>
      </c>
      <c r="E21" s="16"/>
      <c r="F21" s="16"/>
      <c r="G21" s="45">
        <f t="shared" ref="G21:G23" si="3">E21*F21</f>
        <v>0</v>
      </c>
      <c r="H21" s="46"/>
      <c r="I21" s="12"/>
    </row>
    <row r="22" spans="2:14" ht="18.75">
      <c r="B22" s="28">
        <v>4.2300000000000004</v>
      </c>
      <c r="C22" s="72" t="s">
        <v>64</v>
      </c>
      <c r="D22" s="28" t="s">
        <v>1</v>
      </c>
      <c r="E22" s="16"/>
      <c r="F22" s="16"/>
      <c r="G22" s="45">
        <f t="shared" si="3"/>
        <v>0</v>
      </c>
      <c r="H22" s="46"/>
      <c r="I22" s="12"/>
    </row>
    <row r="23" spans="2:14" ht="19.5" thickBot="1">
      <c r="B23" s="28">
        <v>4.2699999999999996</v>
      </c>
      <c r="C23" s="72" t="s">
        <v>65</v>
      </c>
      <c r="D23" s="28" t="s">
        <v>7</v>
      </c>
      <c r="E23" s="16"/>
      <c r="F23" s="16"/>
      <c r="G23" s="45">
        <f t="shared" si="3"/>
        <v>0</v>
      </c>
      <c r="H23" s="46"/>
      <c r="I23" s="12"/>
    </row>
    <row r="24" spans="2:14" ht="19.5" thickBot="1">
      <c r="B24" s="33">
        <v>7</v>
      </c>
      <c r="C24" s="34" t="s">
        <v>66</v>
      </c>
      <c r="D24" s="35"/>
      <c r="E24" s="36"/>
      <c r="F24" s="37"/>
      <c r="G24" s="108"/>
      <c r="H24" s="86">
        <f>SUM(G25:G27)</f>
        <v>0</v>
      </c>
      <c r="I24"/>
    </row>
    <row r="25" spans="2:14" ht="21.75" thickBot="1">
      <c r="B25" s="87" t="s">
        <v>67</v>
      </c>
      <c r="C25" s="88" t="s">
        <v>68</v>
      </c>
      <c r="D25" s="89" t="s">
        <v>1</v>
      </c>
      <c r="E25" s="90"/>
      <c r="F25" s="16"/>
      <c r="G25" s="45">
        <f>E25*F25</f>
        <v>0</v>
      </c>
      <c r="H25" s="91"/>
      <c r="I25"/>
    </row>
    <row r="26" spans="2:14" ht="19.5" thickBot="1">
      <c r="B26" s="33" t="s">
        <v>30</v>
      </c>
      <c r="C26" s="34" t="s">
        <v>35</v>
      </c>
      <c r="D26" s="35"/>
      <c r="E26" s="36"/>
      <c r="F26" s="37"/>
      <c r="G26" s="108"/>
      <c r="H26" s="56">
        <f>G27+G30</f>
        <v>0</v>
      </c>
      <c r="N26" s="10"/>
    </row>
    <row r="27" spans="2:14" ht="21">
      <c r="B27" s="67" t="s">
        <v>31</v>
      </c>
      <c r="C27" s="73" t="s">
        <v>34</v>
      </c>
      <c r="D27" s="68"/>
      <c r="E27" s="69"/>
      <c r="F27" s="70"/>
      <c r="G27" s="109">
        <f>SUM(G28:G29)</f>
        <v>0</v>
      </c>
      <c r="H27" s="71"/>
      <c r="N27" s="9"/>
    </row>
    <row r="28" spans="2:14" ht="21">
      <c r="B28" s="31" t="s">
        <v>47</v>
      </c>
      <c r="C28" s="80" t="s">
        <v>55</v>
      </c>
      <c r="D28" s="32" t="s">
        <v>1</v>
      </c>
      <c r="E28" s="16"/>
      <c r="F28" s="16"/>
      <c r="G28" s="45">
        <f t="shared" ref="G28:G29" si="4">E28*F28</f>
        <v>0</v>
      </c>
      <c r="H28" s="48"/>
      <c r="N28" s="10"/>
    </row>
    <row r="29" spans="2:14" ht="21">
      <c r="B29" s="31" t="s">
        <v>48</v>
      </c>
      <c r="C29" s="80" t="s">
        <v>56</v>
      </c>
      <c r="D29" s="32" t="s">
        <v>1</v>
      </c>
      <c r="E29" s="16"/>
      <c r="F29" s="16"/>
      <c r="G29" s="45">
        <f t="shared" si="4"/>
        <v>0</v>
      </c>
      <c r="H29" s="48"/>
      <c r="N29" s="10"/>
    </row>
    <row r="30" spans="2:14" ht="18.75">
      <c r="B30" s="66" t="s">
        <v>32</v>
      </c>
      <c r="C30" s="51" t="s">
        <v>33</v>
      </c>
      <c r="D30" s="53"/>
      <c r="E30" s="39"/>
      <c r="F30" s="40"/>
      <c r="G30" s="109">
        <f>SUM(G31:G34)</f>
        <v>0</v>
      </c>
      <c r="H30" s="65"/>
      <c r="I30" s="10"/>
      <c r="J30"/>
      <c r="N30" s="11"/>
    </row>
    <row r="31" spans="2:14" ht="21">
      <c r="B31" s="32" t="s">
        <v>69</v>
      </c>
      <c r="C31" s="92" t="s">
        <v>78</v>
      </c>
      <c r="D31" s="32" t="s">
        <v>1</v>
      </c>
      <c r="E31" s="16"/>
      <c r="F31" s="16"/>
      <c r="G31" s="45">
        <f t="shared" ref="G31" si="5">E31*F31</f>
        <v>0</v>
      </c>
      <c r="H31" s="47"/>
      <c r="I31" s="9"/>
      <c r="J31"/>
      <c r="N31" s="11"/>
    </row>
    <row r="32" spans="2:14" ht="21">
      <c r="B32" s="32" t="s">
        <v>21</v>
      </c>
      <c r="C32" s="52" t="s">
        <v>57</v>
      </c>
      <c r="D32" s="31" t="s">
        <v>0</v>
      </c>
      <c r="E32" s="16"/>
      <c r="F32" s="16"/>
      <c r="G32" s="45">
        <f>E32*F32</f>
        <v>0</v>
      </c>
      <c r="H32" s="47"/>
      <c r="I32" s="11"/>
      <c r="J32"/>
      <c r="N32" s="9"/>
    </row>
    <row r="33" spans="2:14" ht="21">
      <c r="B33" s="32" t="s">
        <v>45</v>
      </c>
      <c r="C33" s="52" t="s">
        <v>77</v>
      </c>
      <c r="D33" s="32" t="s">
        <v>10</v>
      </c>
      <c r="E33" s="16"/>
      <c r="F33" s="16"/>
      <c r="G33" s="45">
        <f>E33*F33</f>
        <v>0</v>
      </c>
      <c r="H33" s="47"/>
      <c r="I33" s="11"/>
      <c r="J33"/>
      <c r="N33" s="9"/>
    </row>
    <row r="34" spans="2:14" ht="21.75" thickBot="1">
      <c r="B34" s="32" t="s">
        <v>58</v>
      </c>
      <c r="C34" s="52" t="s">
        <v>53</v>
      </c>
      <c r="D34" s="32" t="s">
        <v>10</v>
      </c>
      <c r="E34" s="16"/>
      <c r="F34" s="16"/>
      <c r="G34" s="45">
        <f t="shared" ref="G34" si="6">E34*F34</f>
        <v>0</v>
      </c>
      <c r="H34" s="47"/>
      <c r="I34" s="11"/>
      <c r="J34"/>
      <c r="N34" s="9"/>
    </row>
    <row r="35" spans="2:14" ht="19.5" thickBot="1">
      <c r="B35" s="33" t="s">
        <v>70</v>
      </c>
      <c r="C35" s="34" t="s">
        <v>71</v>
      </c>
      <c r="D35" s="35"/>
      <c r="E35" s="36"/>
      <c r="F35" s="37"/>
      <c r="G35" s="108"/>
      <c r="H35" s="56">
        <f>SUM(G36:G47)</f>
        <v>0</v>
      </c>
    </row>
    <row r="36" spans="2:14" ht="18.75">
      <c r="B36" s="30">
        <v>21.1</v>
      </c>
      <c r="C36" s="98" t="s">
        <v>72</v>
      </c>
      <c r="D36" s="93" t="s">
        <v>7</v>
      </c>
      <c r="E36" s="16"/>
      <c r="F36" s="16"/>
      <c r="G36" s="45">
        <f t="shared" ref="G36:G41" si="7">E36*F36</f>
        <v>0</v>
      </c>
      <c r="H36" s="94"/>
    </row>
    <row r="37" spans="2:14" ht="18.75">
      <c r="B37" s="30">
        <v>21.12</v>
      </c>
      <c r="C37" s="95" t="s">
        <v>73</v>
      </c>
      <c r="D37" s="96" t="s">
        <v>7</v>
      </c>
      <c r="E37" s="16"/>
      <c r="F37" s="16"/>
      <c r="G37" s="45">
        <f t="shared" si="7"/>
        <v>0</v>
      </c>
      <c r="H37" s="94"/>
    </row>
    <row r="38" spans="2:14" ht="18.75">
      <c r="B38" s="30">
        <v>21.16</v>
      </c>
      <c r="C38" s="97" t="s">
        <v>74</v>
      </c>
      <c r="D38" s="93" t="s">
        <v>7</v>
      </c>
      <c r="E38" s="16"/>
      <c r="F38" s="16"/>
      <c r="G38" s="45">
        <f t="shared" si="7"/>
        <v>0</v>
      </c>
      <c r="H38" s="94"/>
    </row>
    <row r="39" spans="2:14" ht="18.75">
      <c r="B39" s="30">
        <v>21.19</v>
      </c>
      <c r="C39" s="97" t="s">
        <v>75</v>
      </c>
      <c r="D39" s="30" t="s">
        <v>3</v>
      </c>
      <c r="E39" s="16"/>
      <c r="F39" s="16"/>
      <c r="G39" s="45">
        <f t="shared" si="7"/>
        <v>0</v>
      </c>
      <c r="H39" s="94"/>
    </row>
    <row r="40" spans="2:14" ht="18.75">
      <c r="B40" s="100" t="s">
        <v>79</v>
      </c>
      <c r="C40" s="101" t="s">
        <v>81</v>
      </c>
      <c r="D40" s="102" t="s">
        <v>3</v>
      </c>
      <c r="E40" s="16"/>
      <c r="F40" s="16"/>
      <c r="G40" s="45">
        <f t="shared" si="7"/>
        <v>0</v>
      </c>
      <c r="H40" s="94"/>
    </row>
    <row r="41" spans="2:14" ht="19.5" thickBot="1">
      <c r="B41" s="30">
        <v>21.22</v>
      </c>
      <c r="C41" s="17" t="s">
        <v>76</v>
      </c>
      <c r="D41" s="30" t="s">
        <v>3</v>
      </c>
      <c r="E41" s="16"/>
      <c r="F41" s="16"/>
      <c r="G41" s="45">
        <f t="shared" si="7"/>
        <v>0</v>
      </c>
      <c r="H41" s="99"/>
    </row>
    <row r="42" spans="2:14" ht="19.5" thickBot="1">
      <c r="B42" s="33" t="s">
        <v>40</v>
      </c>
      <c r="C42" s="34" t="s">
        <v>11</v>
      </c>
      <c r="D42" s="35"/>
      <c r="E42" s="36"/>
      <c r="F42" s="37"/>
      <c r="G42" s="108"/>
      <c r="H42" s="56">
        <f>SUM(G43:G45)</f>
        <v>0</v>
      </c>
    </row>
    <row r="43" spans="2:14" s="83" customFormat="1" ht="18.75">
      <c r="B43" s="31">
        <v>26.1</v>
      </c>
      <c r="C43" s="80" t="s">
        <v>52</v>
      </c>
      <c r="D43" s="31" t="s">
        <v>51</v>
      </c>
      <c r="E43" s="16"/>
      <c r="F43" s="16"/>
      <c r="G43" s="45">
        <f>E43*F43</f>
        <v>0</v>
      </c>
      <c r="H43" s="84"/>
    </row>
    <row r="44" spans="2:14" ht="18.75">
      <c r="B44" s="30">
        <v>26.3</v>
      </c>
      <c r="C44" s="72" t="s">
        <v>80</v>
      </c>
      <c r="D44" s="28" t="s">
        <v>7</v>
      </c>
      <c r="E44" s="41"/>
      <c r="F44" s="16"/>
      <c r="G44" s="45">
        <f t="shared" ref="G44" si="8">E44*F44</f>
        <v>0</v>
      </c>
      <c r="H44" s="46"/>
    </row>
    <row r="45" spans="2:14" ht="19.5" thickBot="1">
      <c r="B45" s="30">
        <v>26.5</v>
      </c>
      <c r="C45" s="72" t="s">
        <v>39</v>
      </c>
      <c r="D45" s="28" t="s">
        <v>7</v>
      </c>
      <c r="E45" s="41"/>
      <c r="F45" s="16"/>
      <c r="G45" s="45">
        <f t="shared" ref="G45" si="9">E45*F45</f>
        <v>0</v>
      </c>
      <c r="H45" s="46"/>
    </row>
    <row r="46" spans="2:14" ht="19.5" thickBot="1">
      <c r="B46" s="18"/>
      <c r="C46" s="17"/>
      <c r="D46" s="19"/>
      <c r="E46" s="20"/>
      <c r="F46" s="8"/>
      <c r="G46" s="8"/>
      <c r="H46" s="74">
        <f>SUM(H9:H45)</f>
        <v>0</v>
      </c>
    </row>
    <row r="47" spans="2:14" ht="18.75">
      <c r="B47" s="4"/>
      <c r="C47" s="5"/>
      <c r="D47" s="4"/>
      <c r="E47" s="6"/>
      <c r="F47" s="8"/>
      <c r="G47" s="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3 G17 G3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5927B957-F3B0-4556-A3B1-96B16ED4C2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163AE0-2AF0-49F8-8A2D-9891BC0C80A4}"/>
</file>

<file path=customXml/itemProps3.xml><?xml version="1.0" encoding="utf-8"?>
<ds:datastoreItem xmlns:ds="http://schemas.openxmlformats.org/officeDocument/2006/customXml" ds:itemID="{B69D7907-9281-42AA-9557-C47A1C0FA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2018-08-14T19:35:28Z</cp:lastPrinted>
  <dcterms:created xsi:type="dcterms:W3CDTF">2014-12-08T11:34:35Z</dcterms:created>
  <dcterms:modified xsi:type="dcterms:W3CDTF">2023-09-14T13:14:15Z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